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50" documentId="13_ncr:1_{F7C07731-D941-435D-9D5C-61450A0FE81D}" xr6:coauthVersionLast="47" xr6:coauthVersionMax="47" xr10:uidLastSave="{47A1C612-9F23-468F-A454-40D826FBE12A}"/>
  <bookViews>
    <workbookView xWindow="-120" yWindow="-120" windowWidth="29040" windowHeight="15840" tabRatio="653" xr2:uid="{095D9C97-E925-47F6-9791-8CB6E5FA867C}"/>
  </bookViews>
  <sheets>
    <sheet name="Program" sheetId="8" r:id="rId1"/>
    <sheet name="zalacznik_1_budynki" sheetId="1" r:id="rId2"/>
    <sheet name="zalacznik_2_sprzęt" sheetId="2" r:id="rId3"/>
    <sheet name="Zalacznik_3_mienie" sheetId="3" r:id="rId4"/>
    <sheet name="Zalacznik_4_pojazdy" sheetId="4" r:id="rId5"/>
    <sheet name="Załacznik_5_zabezpieczenia" sheetId="5" r:id="rId6"/>
    <sheet name="zalacznik_6_Filie" sheetId="6" r:id="rId7"/>
    <sheet name="zalacznik_7_strażacy" sheetId="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2" l="1"/>
  <c r="C22" i="8" s="1"/>
  <c r="D41" i="2"/>
  <c r="C21" i="8"/>
  <c r="C20" i="8"/>
  <c r="C9" i="8"/>
  <c r="C8" i="8"/>
  <c r="C23" i="8" l="1"/>
  <c r="C11" i="8"/>
</calcChain>
</file>

<file path=xl/sharedStrings.xml><?xml version="1.0" encoding="utf-8"?>
<sst xmlns="http://schemas.openxmlformats.org/spreadsheetml/2006/main" count="331" uniqueCount="242">
  <si>
    <t>PROGRAM UBEZPIECZENIOWY</t>
  </si>
  <si>
    <t>Przetarg 2027</t>
  </si>
  <si>
    <t>dla Gminy Nekla</t>
  </si>
  <si>
    <t>jednostka: Biblioteka Publiczna</t>
  </si>
  <si>
    <t>Zakres ubezpieczenia</t>
  </si>
  <si>
    <t>Przedmiot ubezpieczenia</t>
  </si>
  <si>
    <t>Wartość przedmiotów ubezpieczenia</t>
  </si>
  <si>
    <t>Mienie od wszystkich ryzyk</t>
  </si>
  <si>
    <t>Wyposażenie środki niskocenne</t>
  </si>
  <si>
    <t>Zbiory biblioteczne</t>
  </si>
  <si>
    <t>mienie pracownicze</t>
  </si>
  <si>
    <t>RAZEM</t>
  </si>
  <si>
    <t>Limity kradzieżowe</t>
  </si>
  <si>
    <t>zgodnie z SIWZ</t>
  </si>
  <si>
    <t>Sprzęt elektroniczny</t>
  </si>
  <si>
    <t>Sprzęt stacjonarny</t>
  </si>
  <si>
    <t>Sprzęt przenośny</t>
  </si>
  <si>
    <t>Oprogramowanie</t>
  </si>
  <si>
    <t>Odpowiedzialność cywilna</t>
  </si>
  <si>
    <t>OC z działalności + klauzule</t>
  </si>
  <si>
    <t>zgodnie z SWZ</t>
  </si>
  <si>
    <t>Załącznik nr 1</t>
  </si>
  <si>
    <t>Nazwa jednostki organizacyjnej:</t>
  </si>
  <si>
    <t>Wykaz budynków i Budowli</t>
  </si>
  <si>
    <t>(wszystkich posiadanych,użytkowanych i/lub administrowanych ze wskazaniem w kolumnie „lokalizacja” własności osób trzecich oraz z wyraźnym zaznaczeniem obiektów nieużytkowanych lub przewidzianych do rozbiórki)</t>
  </si>
  <si>
    <t>BUDYNKI</t>
  </si>
  <si>
    <t>L.p</t>
  </si>
  <si>
    <t>przeznaczenie budynku</t>
  </si>
  <si>
    <t>Rok budowy</t>
  </si>
  <si>
    <t>Wartość początkowa brutto</t>
  </si>
  <si>
    <r>
      <rPr>
        <b/>
        <sz val="10"/>
        <rFont val="Garamond"/>
        <family val="1"/>
        <charset val="238"/>
      </rPr>
      <t>powierzchnia użytkowa w m</t>
    </r>
    <r>
      <rPr>
        <b/>
        <sz val="10"/>
        <rFont val="Segoe UI"/>
        <charset val="1"/>
      </rPr>
      <t>²</t>
    </r>
  </si>
  <si>
    <t>lokalizacja (adres)</t>
  </si>
  <si>
    <t>czy obiekt posiada sprawne urządzenia odgromowe</t>
  </si>
  <si>
    <t>ścian</t>
  </si>
  <si>
    <t>stropów</t>
  </si>
  <si>
    <t>stropodachu</t>
  </si>
  <si>
    <t>pokrycie dachu</t>
  </si>
  <si>
    <t>Nie dotyczy</t>
  </si>
  <si>
    <t>BUDOWLE</t>
  </si>
  <si>
    <t>Budowle</t>
  </si>
  <si>
    <t>Lp.</t>
  </si>
  <si>
    <t>rodzaj budowli</t>
  </si>
  <si>
    <t>rok budowy</t>
  </si>
  <si>
    <t>wartość początkowa ( ks.brutto)</t>
  </si>
  <si>
    <t>Lokalizacja ( adres)</t>
  </si>
  <si>
    <t>uwagi</t>
  </si>
  <si>
    <t>SIEĆ DRÓG NA TERENIE GMINY NEKLA</t>
  </si>
  <si>
    <t>Numer drogi</t>
  </si>
  <si>
    <t>Ciąg drogi</t>
  </si>
  <si>
    <t>rodzaj</t>
  </si>
  <si>
    <t>długość w km</t>
  </si>
  <si>
    <t>wartość księgowa</t>
  </si>
  <si>
    <t>Załącznik nr 2</t>
  </si>
  <si>
    <t>Biblioteka Publiczna Miasta i Gminy Nekla</t>
  </si>
  <si>
    <t>Wykaz sprzętu elektronicznego</t>
  </si>
  <si>
    <t>sprzęt elektroniczny stacjonarny wg lokalizacji ( adresów)</t>
  </si>
  <si>
    <t>Lp</t>
  </si>
  <si>
    <t>rodzaj, nazwa,typ</t>
  </si>
  <si>
    <t>rok produkcji</t>
  </si>
  <si>
    <t>cena podobnego przedmiotu nowego albo wartość księgową brutto(początkowa)</t>
  </si>
  <si>
    <t>lokalizacja oraz istniejące dodatkowe zabezpieczenia p. kradzieżowe pomieszczeń</t>
  </si>
  <si>
    <t>Urządzenie wielofunkcyjne SHARP BP50C26</t>
  </si>
  <si>
    <t>13.104,00</t>
  </si>
  <si>
    <t>Nekla</t>
  </si>
  <si>
    <t>Drukarka EPSON kolorowa ECOTANK</t>
  </si>
  <si>
    <t>899,00</t>
  </si>
  <si>
    <t>Urządzenie wielofunkcyjne EPSON Eco Tank L3251</t>
  </si>
  <si>
    <t>1.008,60</t>
  </si>
  <si>
    <t>Skrzynka z okablowaniem i statywem</t>
  </si>
  <si>
    <t>1.300,00</t>
  </si>
  <si>
    <t>Komputer HP ProOne 440 G6 9szt</t>
  </si>
  <si>
    <t>39.298,50 (wartość za 9 szt)</t>
  </si>
  <si>
    <t>USB EVER Easyline 6szt.</t>
  </si>
  <si>
    <t>3.173,40 (wartość za 6 szt.)</t>
  </si>
  <si>
    <t>Telewizor 65 cali Samsung</t>
  </si>
  <si>
    <t>3.567,00</t>
  </si>
  <si>
    <t>Czytnik kodów kreskowych MOTOROLA 2 szt.</t>
  </si>
  <si>
    <t>1.158,00 (wartość za 2 szt.)</t>
  </si>
  <si>
    <t>3 szt. Tablet Apple iPad</t>
  </si>
  <si>
    <t>6.312,00 (wartość za 3 szt.)</t>
  </si>
  <si>
    <t>Urządzenie wielofunkcyjne CANON GX6040</t>
  </si>
  <si>
    <t>1.845,00</t>
  </si>
  <si>
    <t>Pętla indukcyjna</t>
  </si>
  <si>
    <t>1.099,00</t>
  </si>
  <si>
    <t>Esperanza zestaw klawiatura + mysz (9 szt.)</t>
  </si>
  <si>
    <t>553,50 (wartość za 9 szt)</t>
  </si>
  <si>
    <t>Projektor BenQ</t>
  </si>
  <si>
    <t>3.362,91</t>
  </si>
  <si>
    <t>Router Asus RT</t>
  </si>
  <si>
    <t>256,27</t>
  </si>
  <si>
    <t>Wzmacniacz MA 120</t>
  </si>
  <si>
    <t>2.560,00</t>
  </si>
  <si>
    <t>Głośnik MASK 6WH 10 szt.</t>
  </si>
  <si>
    <t>8.700,00 (wartość za 10 szt.)</t>
  </si>
  <si>
    <t>Zintegrowany odtwarzacz</t>
  </si>
  <si>
    <t>2.900,00</t>
  </si>
  <si>
    <t>Wzmacniacz Reavamp</t>
  </si>
  <si>
    <t>3.200,00</t>
  </si>
  <si>
    <t>Głośnik estradowy 910A 2 szt</t>
  </si>
  <si>
    <t>5.760,00 (wartość za 2 szt.)</t>
  </si>
  <si>
    <t>SLXD/Beta 58 2 szt.</t>
  </si>
  <si>
    <t>7.200,00 (wartość za 2 szt.)</t>
  </si>
  <si>
    <t>EQ HQ231</t>
  </si>
  <si>
    <t>2.500,00</t>
  </si>
  <si>
    <t>Sterownik dmx ADJ</t>
  </si>
  <si>
    <t>800,00</t>
  </si>
  <si>
    <t>Mikser alesis mix 10</t>
  </si>
  <si>
    <t>1.790,00</t>
  </si>
  <si>
    <t>Ekran AVTEC 270 + KRATOWNICA</t>
  </si>
  <si>
    <t>4.500,00</t>
  </si>
  <si>
    <t>Telefon Yealink</t>
  </si>
  <si>
    <t>1.392,50</t>
  </si>
  <si>
    <t>Czytnik kodów kreskowych 2 szt.</t>
  </si>
  <si>
    <t>2.564,00</t>
  </si>
  <si>
    <t>Drukarka Brother MFC</t>
  </si>
  <si>
    <t>1.168,50</t>
  </si>
  <si>
    <t>Razem</t>
  </si>
  <si>
    <t>sprzęt elektroniczny przenośny</t>
  </si>
  <si>
    <t>Rodzaj, nazwa,typ ( np.. aparaty cyfrowe,kamery.laptopy)</t>
  </si>
  <si>
    <t>cena podobnego przedmiotu nowego albo wartość księgowa brutto ( początkowa)</t>
  </si>
  <si>
    <t>Mikrofon bezprzewodowy BLX/SM58</t>
  </si>
  <si>
    <t>Oprogramowanie licencjonowane</t>
  </si>
  <si>
    <t>Nazwa ( w tym oprogramowanie specjalistyczne)</t>
  </si>
  <si>
    <t>łączna wartość księgowa brutto</t>
  </si>
  <si>
    <t>System komputerowy SOWA</t>
  </si>
  <si>
    <t>Oprogramowanie MICROSOFT</t>
  </si>
  <si>
    <t>Oprogramowanie ADOBE Photoshop and Premiere Elements 2024</t>
  </si>
  <si>
    <t>Oprogramowanie System Center Endpoint Protection Microsoft</t>
  </si>
  <si>
    <t>SUMA</t>
  </si>
  <si>
    <t>Uwaga: sprzętu ujętego w powyższych tabelach prosimy nie ujmować już w mieniu wykazywanym w Załaczniku nr 3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</si>
  <si>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</si>
  <si>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</si>
  <si>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</si>
  <si>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</si>
  <si>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 adres, nazwa budynku)</t>
  </si>
  <si>
    <t>grupa III</t>
  </si>
  <si>
    <t>grupa IV ( bez sprzętu elektronicznego wykazanego w zał. nr 2)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</si>
  <si>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</si>
  <si>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</si>
  <si>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</si>
  <si>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</si>
  <si>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 xml:space="preserve">Nekla </t>
  </si>
  <si>
    <t>Zbiory biblioteczne ( prosimy o podanie realnej wartości,odpowiadającej kosztowi odtworzenia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</si>
  <si>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</si>
  <si>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</si>
  <si>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</si>
  <si>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</si>
  <si>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</si>
  <si>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</si>
  <si>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</si>
  <si>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</si>
  <si>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</si>
  <si>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</si>
  <si>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</si>
  <si>
    <t>Załącznik nr 4</t>
  </si>
  <si>
    <t>Wykaz pojazdów posiadających tablice rejestracyjne</t>
  </si>
  <si>
    <t>Marka</t>
  </si>
  <si>
    <t>typ/model</t>
  </si>
  <si>
    <t>rodzaj(osobowy,ciężarowy,specjalny</t>
  </si>
  <si>
    <t>liczba miejsc</t>
  </si>
  <si>
    <t>pojemność/ładowność</t>
  </si>
  <si>
    <t>nr rejestracyjny</t>
  </si>
  <si>
    <t>nr nadwozia</t>
  </si>
  <si>
    <t>Aktualny przebieg</t>
  </si>
  <si>
    <t>aktualny okres ubezpieczenia oc</t>
  </si>
  <si>
    <t>aktualny okres ubezpieczenia AC</t>
  </si>
  <si>
    <t>Suma ubezpieczenia z polisy</t>
  </si>
  <si>
    <t>data nast..bad.tech.</t>
  </si>
  <si>
    <r>
      <rPr>
        <sz val="10"/>
        <rFont val="Arial"/>
        <family val="2"/>
        <charset val="238"/>
      </rPr>
      <t>Wykaz pozostałych pojazdów</t>
    </r>
    <r>
      <rPr>
        <sz val="10"/>
        <rFont val="Arial"/>
        <family val="2"/>
        <charset val="1"/>
      </rPr>
      <t>*</t>
    </r>
  </si>
  <si>
    <t>Rodzaj poj.mech.</t>
  </si>
  <si>
    <t>marka i typ</t>
  </si>
  <si>
    <t>nr fabryczny lub inwentarzowy</t>
  </si>
  <si>
    <t>Grupa KŚT</t>
  </si>
  <si>
    <t>Wart.ks.brutto/odtw./nowa</t>
  </si>
  <si>
    <t>ubezpieczenie (aktualny okres ubezpieczenia) OC</t>
  </si>
  <si>
    <t>ubezpieczenie (aktualny okres ubezpieczenia) AC</t>
  </si>
  <si>
    <t>inne</t>
  </si>
  <si>
    <t>*np kosiarka samojezdna, odśnieżarka samojezdna,wózek widłowy,wózek akumulatorowy,melex, itp.</t>
  </si>
  <si>
    <t>prosimy o zaznaczenie pojazdów wyjeżdżających na Wschód( Rosja,Ukraina,Białoruś) oraz wykorzystywanych do Nauki Jazdy – rozszerzenie zakresu AC</t>
  </si>
  <si>
    <t>Załącznik nr 5</t>
  </si>
  <si>
    <t>Zabezpieczenia Przeciwpożarowe</t>
  </si>
  <si>
    <t>1. Czy posiadane nieruchomości wyposażone są w urządzenia:</t>
  </si>
  <si>
    <t>a)automatycznie sygnalizujące powstanie pożaru w miejscu,gdzie pełniony jest całodobowy dyżur ( Państwowa Straż Pożarna,dyżurny ruchu,wartownia)</t>
  </si>
  <si>
    <t>(jeśli tak wymienić obiekty i określić miejsce sygnalizowania)</t>
  </si>
  <si>
    <t>nie</t>
  </si>
  <si>
    <t>…...............................................................................................................................................................................</t>
  </si>
  <si>
    <t>b) wywołujące alarm tylko w miejscu chronionego obiektu</t>
  </si>
  <si>
    <t>(jeśli tak wymienić obiekty bądź najmowane lokale)</t>
  </si>
  <si>
    <t>tak</t>
  </si>
  <si>
    <t>Poznańska 31</t>
  </si>
  <si>
    <t>c) ręcznego sygnalizowania powstania pożaru</t>
  </si>
  <si>
    <t>(jeśli tak wymienić budynki i ilość przycisków)</t>
  </si>
  <si>
    <t>2. Czy w obiektach zainstalowane są stałe urządzenia gaśnicze uruchamiane automatycznie</t>
  </si>
  <si>
    <t>(tryskaczowe,gazowe, pianowe lub proszkowe) (jeśli tak podać jakie i wskazać obiekty)</t>
  </si>
  <si>
    <t>3. Czy budynek/lokal jest wyposażony w gaśnice lub agregaty gaśnicze zgodnie z przepisami</t>
  </si>
  <si>
    <t>3 gaśnice</t>
  </si>
  <si>
    <t xml:space="preserve">(podać ilość gaśnic/agregatów gaśniczych w każdym własnym budynku lub najmowanych lokalach) </t>
  </si>
  <si>
    <t>4.Czy na zajmowanym terenie są hydranty zewnętrzne (jeśli tak podać ilość w każdej zajmowanej lokalizacji)</t>
  </si>
  <si>
    <t>5.Czy w budynkach są hydranty wewnętrzne ( jeśli tak podać ile i w których obiektach)</t>
  </si>
  <si>
    <t>6. Czy wszystkie wymienione systemy zabezpieczeń są sprawne technicznie i posiadają aktualne potwierdzenie sprawności przez upoważnione</t>
  </si>
  <si>
    <t>jednostki konserwujące</t>
  </si>
  <si>
    <t>7.Czy z racji lokalizacji istnieje zagrożenie powodzią</t>
  </si>
  <si>
    <t>(podać ilość i wartość zaistniałych szkód powodziowych od 1996r,wskazać rok i miejsce szkody</t>
  </si>
  <si>
    <t>8.Stan techniczny budynków</t>
  </si>
  <si>
    <t>dobry</t>
  </si>
  <si>
    <t>zadowalający</t>
  </si>
  <si>
    <t>zły (wymienić które)</t>
  </si>
  <si>
    <t>Zabezpieczenia przeciwkradzieżowe</t>
  </si>
  <si>
    <t>(prosimy wypełnić wyłącznie dla budynków lub najmowanych lokali,w których jest ubezpieczone mienie od kradzieży z włamaniem i rabunku albo sprzęt elektroniczny)</t>
  </si>
  <si>
    <t>1.Czy okna budynków są okratowane</t>
  </si>
  <si>
    <t>(jeśli tak podać które i w jakich budynkach)</t>
  </si>
  <si>
    <t>2.Czy wszystkie drzwi zewnętrzne zaopatrzone są w co najmniej 2 zamki wielozastawkowe</t>
  </si>
  <si>
    <t>(opisać posiadane inne zabezpieczenia i wskazać budynki lub lokale)</t>
  </si>
  <si>
    <t>3.Rodzaj dodatkowych środków zabezpieczających obiekt (lokal)przed włamaniem</t>
  </si>
  <si>
    <t>a)stały dozór wyłącznie obiektu względnie lokalu,w którym znajduje się ubezpieczone mienie:</t>
  </si>
  <si>
    <t>-wewnątrz lokalu (obiektu),wskazać obiekty</t>
  </si>
  <si>
    <t>czujki ruchu</t>
  </si>
  <si>
    <t>alarm włamaniowy</t>
  </si>
  <si>
    <t>-na zewnątrz obiektu, wskazać obiekty</t>
  </si>
  <si>
    <t>kamery</t>
  </si>
  <si>
    <t>b)czynne elektroniczne systemy sygnalizacyjno-alarmowe zainstalowane w lokalu z ubezpieczonym mieniem,</t>
  </si>
  <si>
    <t>firma ochroniarska</t>
  </si>
  <si>
    <t>,alarmujące służby patrolowe z całodobową ochroną (policję,firmę ochrony mienia)</t>
  </si>
  <si>
    <t>(jeśli tak wskazać chronione obiekty lub lokale)</t>
  </si>
  <si>
    <t>c) wywołanie alarmu w miejscu chronionego obiektu bez stałego adresata alarmu ( wskazać obiekty)</t>
  </si>
  <si>
    <t>Załącznik nr 6</t>
  </si>
  <si>
    <t>Lokalizacje ( Filie, Oddziały)</t>
  </si>
  <si>
    <t>brak</t>
  </si>
  <si>
    <t>Filia w Targowej Górce ul. Karśnickiego 1</t>
  </si>
  <si>
    <t>Siedziba główna: Nekla, ul. Chopina 43/3</t>
  </si>
  <si>
    <t>Osoba wypełniająca................................................................</t>
  </si>
  <si>
    <t>21.10.2020 Magdalena Bielak</t>
  </si>
  <si>
    <t>data i podpis</t>
  </si>
  <si>
    <t>Załącznik nr 7</t>
  </si>
  <si>
    <t>WYKAZ STRAŻAKÓW OSP GMINY NEKLA</t>
  </si>
  <si>
    <t>Nazwisko i Imię</t>
  </si>
  <si>
    <t>Pesel</t>
  </si>
  <si>
    <t>Adres</t>
  </si>
  <si>
    <t>WYKAZ MIENIA OSP – JEDNOSTKA NEKLA</t>
  </si>
  <si>
    <t>NAZWA</t>
  </si>
  <si>
    <t>ILOŚĆ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</si>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</sst>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.[$zł-415];[Red]\-#,##0.00\.[$zł-415]"/>
    <numFmt numFmtId="165" formatCode="0.000%"/>
    <numFmt numFmtId="166" formatCode="#,##0.00\ [$zł-415];[Red]\-#,##0.00\ [$zł-415]"/>
    <numFmt numFmtId="167" formatCode="#,##0.00\ &quot;zł&quot;"/>
  </numFmts>
  <fonts count="34">
    <font>
      <sz val="10"/>
      <name val="Arial"/>
      <family val="2"/>
      <charset val="238"/>
    </font>
    <font>
      <sz val="10"/>
      <name val="Arial"/>
      <charset val="238"/>
    </font>
    <font>
      <sz val="12"/>
      <name val="Garamond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Garamond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Garamond"/>
      <family val="1"/>
      <charset val="238"/>
    </font>
    <font>
      <b/>
      <sz val="10"/>
      <name val="Segoe UI"/>
      <charset val="1"/>
    </font>
    <font>
      <b/>
      <sz val="10"/>
      <color indexed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1"/>
    </font>
    <font>
      <sz val="12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0"/>
      <color indexed="62"/>
      <name val="Arial"/>
      <family val="2"/>
      <charset val="238"/>
    </font>
    <font>
      <sz val="10"/>
      <color indexed="25"/>
      <name val="Arial"/>
      <family val="2"/>
      <charset val="238"/>
    </font>
    <font>
      <sz val="12"/>
      <name val="Times New Roman"/>
      <family val="1"/>
      <charset val="1"/>
    </font>
    <font>
      <sz val="12"/>
      <color indexed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1"/>
    </font>
    <font>
      <sz val="10"/>
      <color indexed="3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48"/>
      <name val="Arial"/>
      <family val="2"/>
      <charset val="238"/>
    </font>
    <font>
      <b/>
      <sz val="14"/>
      <color rgb="FF000000"/>
      <name val="Garamond"/>
      <family val="1"/>
      <charset val="238"/>
    </font>
    <font>
      <sz val="14"/>
      <name val="Garamond"/>
      <family val="1"/>
      <charset val="238"/>
    </font>
    <font>
      <sz val="14"/>
      <color rgb="FF000000"/>
      <name val="Garamond"/>
      <family val="1"/>
      <charset val="238"/>
    </font>
    <font>
      <b/>
      <sz val="14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10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0" fontId="9" fillId="0" borderId="0" xfId="0" applyFont="1" applyAlignment="1">
      <alignment horizontal="justify" vertical="center"/>
    </xf>
    <xf numFmtId="164" fontId="5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2" borderId="0" xfId="0" applyFill="1"/>
    <xf numFmtId="0" fontId="17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>
      <alignment horizontal="righ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0" fillId="0" borderId="0" xfId="0" applyAlignment="1">
      <alignment horizontal="left"/>
    </xf>
    <xf numFmtId="0" fontId="19" fillId="0" borderId="0" xfId="0" applyFont="1" applyAlignment="1">
      <alignment horizontal="center"/>
    </xf>
    <xf numFmtId="0" fontId="28" fillId="0" borderId="0" xfId="0" applyFont="1"/>
    <xf numFmtId="0" fontId="29" fillId="0" borderId="0" xfId="0" applyFont="1"/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8" fontId="33" fillId="0" borderId="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8" fontId="33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8" fontId="30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center" vertical="center"/>
    </xf>
    <xf numFmtId="0" fontId="4" fillId="0" borderId="6" xfId="0" applyFont="1" applyBorder="1"/>
    <xf numFmtId="0" fontId="3" fillId="0" borderId="6" xfId="0" applyFont="1" applyBorder="1"/>
    <xf numFmtId="164" fontId="10" fillId="0" borderId="6" xfId="0" applyNumberFormat="1" applyFont="1" applyBorder="1"/>
    <xf numFmtId="0" fontId="5" fillId="0" borderId="6" xfId="0" applyFont="1" applyBorder="1"/>
    <xf numFmtId="0" fontId="2" fillId="0" borderId="6" xfId="0" applyFont="1" applyBorder="1"/>
    <xf numFmtId="0" fontId="13" fillId="0" borderId="6" xfId="0" applyFont="1" applyBorder="1"/>
    <xf numFmtId="164" fontId="5" fillId="0" borderId="6" xfId="0" applyNumberFormat="1" applyFont="1" applyBorder="1"/>
    <xf numFmtId="0" fontId="4" fillId="0" borderId="6" xfId="0" applyFont="1" applyBorder="1" applyAlignment="1">
      <alignment horizontal="justify" vertical="center"/>
    </xf>
    <xf numFmtId="164" fontId="10" fillId="0" borderId="6" xfId="0" applyNumberFormat="1" applyFont="1" applyBorder="1" applyAlignment="1">
      <alignment horizontal="justify" vertical="center"/>
    </xf>
    <xf numFmtId="0" fontId="1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14" fillId="2" borderId="6" xfId="0" applyFont="1" applyFill="1" applyBorder="1" applyAlignment="1">
      <alignment horizontal="left"/>
    </xf>
    <xf numFmtId="167" fontId="18" fillId="2" borderId="6" xfId="0" applyNumberFormat="1" applyFont="1" applyFill="1" applyBorder="1" applyAlignment="1">
      <alignment horizontal="center" vertical="center"/>
    </xf>
    <xf numFmtId="0" fontId="0" fillId="2" borderId="6" xfId="0" applyFill="1" applyBorder="1"/>
    <xf numFmtId="167" fontId="18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justify" vertical="center"/>
    </xf>
    <xf numFmtId="0" fontId="16" fillId="0" borderId="6" xfId="0" applyFont="1" applyBorder="1" applyAlignment="1">
      <alignment horizontal="center"/>
    </xf>
    <xf numFmtId="0" fontId="0" fillId="0" borderId="6" xfId="0" applyBorder="1"/>
    <xf numFmtId="167" fontId="16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4" fillId="2" borderId="6" xfId="0" applyFont="1" applyFill="1" applyBorder="1"/>
    <xf numFmtId="0" fontId="14" fillId="0" borderId="6" xfId="0" applyFont="1" applyBorder="1"/>
    <xf numFmtId="0" fontId="20" fillId="0" borderId="6" xfId="0" applyFont="1" applyBorder="1" applyAlignment="1">
      <alignment horizontal="center"/>
    </xf>
    <xf numFmtId="167" fontId="20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166" fontId="20" fillId="0" borderId="6" xfId="0" applyNumberFormat="1" applyFont="1" applyBorder="1" applyAlignment="1">
      <alignment horizontal="center"/>
    </xf>
    <xf numFmtId="0" fontId="17" fillId="0" borderId="6" xfId="0" applyFont="1" applyBorder="1"/>
    <xf numFmtId="0" fontId="21" fillId="0" borderId="6" xfId="0" applyFont="1" applyBorder="1" applyAlignment="1">
      <alignment horizontal="center"/>
    </xf>
    <xf numFmtId="0" fontId="19" fillId="0" borderId="6" xfId="0" applyFont="1" applyBorder="1"/>
    <xf numFmtId="0" fontId="0" fillId="2" borderId="16" xfId="0" applyFill="1" applyBorder="1" applyAlignment="1">
      <alignment horizontal="left"/>
    </xf>
    <xf numFmtId="0" fontId="14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167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/>
    </xf>
    <xf numFmtId="0" fontId="19" fillId="0" borderId="15" xfId="0" applyFont="1" applyBorder="1"/>
    <xf numFmtId="0" fontId="16" fillId="2" borderId="9" xfId="0" applyFont="1" applyFill="1" applyBorder="1" applyAlignment="1">
      <alignment horizontal="center"/>
    </xf>
    <xf numFmtId="0" fontId="16" fillId="0" borderId="15" xfId="0" applyFont="1" applyBorder="1" applyAlignment="1">
      <alignment horizontal="center"/>
    </xf>
    <xf numFmtId="167" fontId="16" fillId="0" borderId="15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/>
    </xf>
    <xf numFmtId="0" fontId="2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17" fillId="0" borderId="6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6" xfId="0" applyFont="1" applyBorder="1" applyAlignment="1">
      <alignment horizontal="justify"/>
    </xf>
    <xf numFmtId="0" fontId="0" fillId="0" borderId="6" xfId="0" applyBorder="1" applyAlignment="1">
      <alignment horizontal="right"/>
    </xf>
    <xf numFmtId="0" fontId="25" fillId="0" borderId="6" xfId="0" applyFont="1" applyBorder="1"/>
    <xf numFmtId="0" fontId="0" fillId="0" borderId="6" xfId="0" applyBorder="1" applyAlignment="1">
      <alignment horizontal="center"/>
    </xf>
    <xf numFmtId="0" fontId="22" fillId="0" borderId="6" xfId="0" applyFont="1" applyBorder="1"/>
    <xf numFmtId="0" fontId="14" fillId="0" borderId="6" xfId="0" applyFont="1" applyBorder="1" applyAlignment="1">
      <alignment horizontal="center"/>
    </xf>
    <xf numFmtId="167" fontId="30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6" xfId="0" applyFont="1" applyBorder="1" applyAlignment="1">
      <alignment horizontal="justify" vertical="center"/>
    </xf>
    <xf numFmtId="44" fontId="1" fillId="0" borderId="6" xfId="1" applyBorder="1" applyAlignment="1">
      <alignment horizontal="center" vertical="center"/>
    </xf>
    <xf numFmtId="44" fontId="14" fillId="0" borderId="0" xfId="1" applyFont="1" applyBorder="1" applyAlignment="1">
      <alignment horizontal="center"/>
    </xf>
    <xf numFmtId="0" fontId="0" fillId="0" borderId="15" xfId="0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2300D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323D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E1C-6457-4B17-8DD5-9D185B0C128F}">
  <sheetPr>
    <pageSetUpPr fitToPage="1"/>
  </sheetPr>
  <dimension ref="A3:C27"/>
  <sheetViews>
    <sheetView tabSelected="1" workbookViewId="0">
      <selection activeCell="C28" sqref="C28"/>
    </sheetView>
  </sheetViews>
  <sheetFormatPr defaultRowHeight="18.75"/>
  <cols>
    <col min="1" max="1" width="36.5703125" style="41" bestFit="1" customWidth="1"/>
    <col min="2" max="2" width="42.85546875" style="41" customWidth="1"/>
    <col min="3" max="3" width="28.42578125" style="41" customWidth="1"/>
    <col min="4" max="16384" width="9.140625" style="41"/>
  </cols>
  <sheetData>
    <row r="3" spans="1:3">
      <c r="A3" s="46" t="s">
        <v>0</v>
      </c>
      <c r="C3" s="40" t="s">
        <v>1</v>
      </c>
    </row>
    <row r="4" spans="1:3">
      <c r="A4" s="46" t="s">
        <v>2</v>
      </c>
      <c r="B4" s="38"/>
      <c r="C4" s="38"/>
    </row>
    <row r="5" spans="1:3">
      <c r="A5" s="46" t="s">
        <v>3</v>
      </c>
      <c r="B5" s="38"/>
      <c r="C5" s="38"/>
    </row>
    <row r="6" spans="1:3">
      <c r="A6" s="40"/>
      <c r="B6" s="38"/>
      <c r="C6" s="38"/>
    </row>
    <row r="7" spans="1:3" ht="37.5">
      <c r="A7" s="34" t="s">
        <v>4</v>
      </c>
      <c r="B7" s="34" t="s">
        <v>5</v>
      </c>
      <c r="C7" s="35" t="s">
        <v>6</v>
      </c>
    </row>
    <row r="8" spans="1:3">
      <c r="A8" s="110" t="s">
        <v>7</v>
      </c>
      <c r="B8" s="36" t="s">
        <v>8</v>
      </c>
      <c r="C8" s="109">
        <f>Zalacznik_3_mienie!B16</f>
        <v>80196.759999999995</v>
      </c>
    </row>
    <row r="9" spans="1:3">
      <c r="A9" s="110"/>
      <c r="B9" s="39" t="s">
        <v>9</v>
      </c>
      <c r="C9" s="50">
        <f>Zalacznik_3_mienie!B17</f>
        <v>499622.47</v>
      </c>
    </row>
    <row r="10" spans="1:3">
      <c r="A10" s="110"/>
      <c r="B10" s="39" t="s">
        <v>10</v>
      </c>
      <c r="C10" s="50">
        <v>1500</v>
      </c>
    </row>
    <row r="11" spans="1:3">
      <c r="A11" s="38"/>
      <c r="B11" s="40" t="s">
        <v>11</v>
      </c>
      <c r="C11" s="47">
        <f>SUM(C8:C10)</f>
        <v>581319.23</v>
      </c>
    </row>
    <row r="12" spans="1:3">
      <c r="A12" s="38"/>
      <c r="B12" s="40"/>
      <c r="C12" s="47"/>
    </row>
    <row r="13" spans="1:3">
      <c r="A13" s="114" t="s">
        <v>12</v>
      </c>
      <c r="B13" s="117" t="s">
        <v>13</v>
      </c>
      <c r="C13" s="118"/>
    </row>
    <row r="14" spans="1:3">
      <c r="A14" s="115"/>
      <c r="B14" s="119"/>
      <c r="C14" s="120"/>
    </row>
    <row r="15" spans="1:3">
      <c r="A15" s="115"/>
      <c r="B15" s="119"/>
      <c r="C15" s="120"/>
    </row>
    <row r="16" spans="1:3">
      <c r="A16" s="115"/>
      <c r="B16" s="119"/>
      <c r="C16" s="120"/>
    </row>
    <row r="17" spans="1:3">
      <c r="A17" s="116"/>
      <c r="B17" s="121"/>
      <c r="C17" s="122"/>
    </row>
    <row r="18" spans="1:3">
      <c r="A18" s="44"/>
      <c r="B18" s="38"/>
      <c r="C18" s="37"/>
    </row>
    <row r="19" spans="1:3">
      <c r="A19" s="38"/>
      <c r="B19" s="40"/>
      <c r="C19" s="45"/>
    </row>
    <row r="20" spans="1:3">
      <c r="A20" s="111" t="s">
        <v>14</v>
      </c>
      <c r="B20" s="39" t="s">
        <v>15</v>
      </c>
      <c r="C20" s="43">
        <f>zalacznik_2_sprzęt!E41</f>
        <v>121972.18</v>
      </c>
    </row>
    <row r="21" spans="1:3">
      <c r="A21" s="112"/>
      <c r="B21" s="39" t="s">
        <v>16</v>
      </c>
      <c r="C21" s="43">
        <f>zalacznik_2_sprzęt!E56</f>
        <v>2000</v>
      </c>
    </row>
    <row r="22" spans="1:3">
      <c r="A22" s="113"/>
      <c r="B22" s="39" t="s">
        <v>17</v>
      </c>
      <c r="C22" s="43">
        <f>zalacznik_2_sprzęt!C66</f>
        <v>21825.439999999995</v>
      </c>
    </row>
    <row r="23" spans="1:3">
      <c r="A23" s="38"/>
      <c r="B23" s="34" t="s">
        <v>11</v>
      </c>
      <c r="C23" s="43">
        <f>SUM(C20:C22)</f>
        <v>145797.62</v>
      </c>
    </row>
    <row r="24" spans="1:3">
      <c r="A24" s="44"/>
      <c r="B24" s="38"/>
    </row>
    <row r="25" spans="1:3">
      <c r="A25" s="38"/>
      <c r="B25" s="40"/>
      <c r="C25" s="45"/>
    </row>
    <row r="26" spans="1:3">
      <c r="A26" s="38"/>
      <c r="B26" s="40"/>
      <c r="C26" s="45"/>
    </row>
    <row r="27" spans="1:3">
      <c r="A27" s="39" t="s">
        <v>18</v>
      </c>
      <c r="B27" s="36" t="s">
        <v>19</v>
      </c>
      <c r="C27" s="42" t="s">
        <v>20</v>
      </c>
    </row>
  </sheetData>
  <mergeCells count="4">
    <mergeCell ref="A8:A10"/>
    <mergeCell ref="A20:A22"/>
    <mergeCell ref="A13:A17"/>
    <mergeCell ref="B13:C1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4CB16-8E7F-42EC-A160-8806462AE9C0}">
  <dimension ref="A1:K36"/>
  <sheetViews>
    <sheetView zoomScale="85" zoomScaleNormal="85" workbookViewId="0">
      <selection activeCell="D12" sqref="D12"/>
    </sheetView>
  </sheetViews>
  <sheetFormatPr defaultColWidth="11.42578125" defaultRowHeight="15.75"/>
  <cols>
    <col min="1" max="1" width="5.28515625" style="1" customWidth="1"/>
    <col min="2" max="2" width="23" style="1" customWidth="1"/>
    <col min="3" max="3" width="12" style="1" customWidth="1"/>
    <col min="4" max="4" width="26.140625" style="1" customWidth="1"/>
    <col min="5" max="5" width="12.7109375" style="1" customWidth="1"/>
    <col min="6" max="6" width="31" style="1" customWidth="1"/>
    <col min="7" max="7" width="22.85546875" style="1" customWidth="1"/>
    <col min="8" max="8" width="16.7109375" style="1" customWidth="1"/>
    <col min="9" max="9" width="21.7109375" style="1" customWidth="1"/>
    <col min="10" max="10" width="24.7109375" style="1" customWidth="1"/>
    <col min="11" max="11" width="35.140625" style="1" customWidth="1"/>
    <col min="12" max="16384" width="11.42578125" style="1"/>
  </cols>
  <sheetData>
    <row r="1" spans="1:11">
      <c r="A1" s="2"/>
      <c r="B1" s="3"/>
      <c r="C1" s="3"/>
      <c r="D1" s="4"/>
      <c r="K1" s="5" t="s">
        <v>21</v>
      </c>
    </row>
    <row r="2" spans="1:11">
      <c r="A2" s="6" t="s">
        <v>22</v>
      </c>
      <c r="B2" s="3"/>
      <c r="C2" s="3"/>
      <c r="D2" s="4"/>
    </row>
    <row r="3" spans="1:11">
      <c r="A3" s="2"/>
      <c r="B3" s="3"/>
      <c r="C3" s="3"/>
      <c r="D3" s="4"/>
    </row>
    <row r="4" spans="1:11">
      <c r="A4" s="2"/>
      <c r="B4" s="3"/>
      <c r="C4" s="3"/>
      <c r="D4" s="4"/>
    </row>
    <row r="5" spans="1:11">
      <c r="A5" s="2"/>
      <c r="B5" s="2"/>
      <c r="C5" s="3"/>
      <c r="D5" s="4"/>
    </row>
    <row r="6" spans="1:11">
      <c r="A6" s="2"/>
      <c r="B6" s="2"/>
      <c r="C6" s="3"/>
      <c r="D6" s="7" t="s">
        <v>23</v>
      </c>
    </row>
    <row r="7" spans="1:11">
      <c r="A7" s="2"/>
      <c r="B7" s="2" t="s">
        <v>24</v>
      </c>
      <c r="C7" s="3"/>
      <c r="D7" s="4"/>
    </row>
    <row r="8" spans="1:11">
      <c r="A8" s="124" t="s">
        <v>25</v>
      </c>
      <c r="B8" s="125"/>
      <c r="C8" s="125"/>
      <c r="D8" s="125"/>
      <c r="E8" s="125"/>
      <c r="F8" s="125"/>
      <c r="G8" s="125"/>
      <c r="H8" s="125"/>
      <c r="I8" s="125"/>
      <c r="J8" s="125"/>
      <c r="K8" s="126"/>
    </row>
    <row r="9" spans="1:11" ht="21.95" customHeight="1">
      <c r="A9" s="127"/>
      <c r="B9" s="128"/>
      <c r="C9" s="128"/>
      <c r="D9" s="128"/>
      <c r="E9" s="128"/>
      <c r="F9" s="128"/>
      <c r="G9" s="128"/>
      <c r="H9" s="128"/>
      <c r="I9" s="128"/>
      <c r="J9" s="128"/>
      <c r="K9" s="129"/>
    </row>
    <row r="10" spans="1:11" ht="21.95" customHeight="1">
      <c r="A10" s="127"/>
      <c r="B10" s="128"/>
      <c r="C10" s="128"/>
      <c r="D10" s="128"/>
      <c r="E10" s="128"/>
      <c r="F10" s="128"/>
      <c r="G10" s="128"/>
      <c r="H10" s="128"/>
      <c r="I10" s="128"/>
      <c r="J10" s="128"/>
      <c r="K10" s="129"/>
    </row>
    <row r="11" spans="1:11" ht="21.95" customHeight="1">
      <c r="A11" s="130"/>
      <c r="B11" s="131"/>
      <c r="C11" s="131"/>
      <c r="D11" s="131"/>
      <c r="E11" s="131"/>
      <c r="F11" s="131"/>
      <c r="G11" s="131"/>
      <c r="H11" s="131"/>
      <c r="I11" s="131"/>
      <c r="J11" s="131"/>
      <c r="K11" s="132"/>
    </row>
    <row r="12" spans="1:11" ht="25.5" customHeight="1">
      <c r="A12" s="51" t="s">
        <v>26</v>
      </c>
      <c r="B12" s="51" t="s">
        <v>27</v>
      </c>
      <c r="C12" s="52" t="s">
        <v>28</v>
      </c>
      <c r="D12" s="53" t="s">
        <v>29</v>
      </c>
      <c r="E12" s="54" t="s">
        <v>30</v>
      </c>
      <c r="F12" s="55" t="s">
        <v>31</v>
      </c>
      <c r="G12" s="54" t="s">
        <v>32</v>
      </c>
      <c r="H12" s="55" t="s">
        <v>33</v>
      </c>
      <c r="I12" s="55" t="s">
        <v>34</v>
      </c>
      <c r="J12" s="55" t="s">
        <v>35</v>
      </c>
      <c r="K12" s="55" t="s">
        <v>36</v>
      </c>
    </row>
    <row r="13" spans="1:11">
      <c r="A13" s="56"/>
      <c r="B13" s="57"/>
      <c r="C13" s="58"/>
      <c r="D13" s="59"/>
      <c r="E13" s="60"/>
      <c r="F13" s="60"/>
      <c r="G13" s="60"/>
      <c r="H13" s="60"/>
      <c r="I13" s="60"/>
      <c r="J13" s="60"/>
      <c r="K13" s="60"/>
    </row>
    <row r="14" spans="1:11">
      <c r="A14" s="56"/>
      <c r="B14" s="61" t="s">
        <v>37</v>
      </c>
      <c r="C14" s="58"/>
      <c r="D14" s="59"/>
      <c r="E14" s="60"/>
      <c r="F14" s="60"/>
      <c r="G14" s="60"/>
      <c r="H14" s="60"/>
      <c r="I14" s="60"/>
      <c r="J14" s="60"/>
      <c r="K14" s="60"/>
    </row>
    <row r="15" spans="1:11">
      <c r="A15" s="56"/>
      <c r="B15" s="56"/>
      <c r="C15" s="62"/>
      <c r="D15" s="59"/>
      <c r="E15" s="60"/>
      <c r="F15" s="60"/>
      <c r="G15" s="60"/>
      <c r="H15" s="60"/>
      <c r="I15" s="60"/>
      <c r="J15" s="60"/>
      <c r="K15" s="60"/>
    </row>
    <row r="16" spans="1:11">
      <c r="A16" s="3"/>
      <c r="B16" s="2"/>
      <c r="C16" s="8"/>
      <c r="D16" s="4"/>
    </row>
    <row r="17" spans="1:9">
      <c r="A17" s="3"/>
      <c r="B17" s="3"/>
      <c r="C17" s="9"/>
      <c r="D17" s="4"/>
    </row>
    <row r="18" spans="1:9">
      <c r="A18" s="133"/>
      <c r="B18" s="3"/>
      <c r="C18" s="10"/>
      <c r="D18" s="4"/>
    </row>
    <row r="19" spans="1:9">
      <c r="A19" s="133"/>
      <c r="B19" s="3"/>
      <c r="C19" s="10"/>
      <c r="D19" s="4"/>
    </row>
    <row r="20" spans="1:9">
      <c r="A20" s="134" t="s">
        <v>38</v>
      </c>
      <c r="B20" s="134"/>
      <c r="C20" s="134"/>
      <c r="D20" s="134" t="s">
        <v>39</v>
      </c>
      <c r="E20" s="134"/>
      <c r="F20" s="134"/>
    </row>
    <row r="21" spans="1:9" ht="26.25">
      <c r="A21" s="63" t="s">
        <v>40</v>
      </c>
      <c r="B21" s="51" t="s">
        <v>41</v>
      </c>
      <c r="C21" s="64" t="s">
        <v>42</v>
      </c>
      <c r="D21" s="53" t="s">
        <v>43</v>
      </c>
      <c r="E21" s="54" t="s">
        <v>44</v>
      </c>
      <c r="F21" s="55" t="s">
        <v>45</v>
      </c>
      <c r="G21" s="11"/>
      <c r="H21"/>
      <c r="I21"/>
    </row>
    <row r="22" spans="1:9">
      <c r="A22" s="56"/>
      <c r="B22" s="61" t="s">
        <v>37</v>
      </c>
      <c r="C22" s="58"/>
      <c r="D22" s="59"/>
      <c r="E22" s="60"/>
      <c r="F22" s="60"/>
    </row>
    <row r="23" spans="1:9">
      <c r="A23" s="56"/>
      <c r="B23" s="56"/>
      <c r="C23" s="56"/>
      <c r="D23" s="59"/>
      <c r="E23" s="60"/>
      <c r="F23" s="60"/>
    </row>
    <row r="24" spans="1:9">
      <c r="A24" s="3"/>
      <c r="B24" s="3"/>
      <c r="C24" s="12"/>
      <c r="D24" s="4"/>
    </row>
    <row r="25" spans="1:9">
      <c r="A25"/>
    </row>
    <row r="26" spans="1:9">
      <c r="A26" s="135" t="s">
        <v>46</v>
      </c>
      <c r="B26" s="135"/>
      <c r="C26" s="135" t="s">
        <v>46</v>
      </c>
      <c r="D26" s="135"/>
      <c r="E26" s="135"/>
      <c r="F26" s="135"/>
      <c r="G26" s="135"/>
      <c r="H26" s="135"/>
    </row>
    <row r="27" spans="1:9">
      <c r="A27" s="136" t="s">
        <v>47</v>
      </c>
      <c r="B27" s="136"/>
      <c r="C27" s="136" t="s">
        <v>48</v>
      </c>
      <c r="D27" s="136"/>
      <c r="E27" s="136"/>
      <c r="F27" s="66" t="s">
        <v>49</v>
      </c>
      <c r="G27" s="66" t="s">
        <v>50</v>
      </c>
      <c r="H27" s="66" t="s">
        <v>51</v>
      </c>
    </row>
    <row r="28" spans="1:9">
      <c r="A28" s="123"/>
      <c r="B28" s="123"/>
      <c r="C28" s="123"/>
      <c r="D28" s="123"/>
      <c r="E28" s="123"/>
      <c r="F28" s="60"/>
      <c r="G28" s="60"/>
      <c r="H28" s="60"/>
    </row>
    <row r="29" spans="1:9">
      <c r="A29" s="67"/>
      <c r="B29" s="61" t="s">
        <v>37</v>
      </c>
      <c r="C29" s="123"/>
      <c r="D29" s="123"/>
      <c r="E29" s="123"/>
      <c r="F29" s="60"/>
      <c r="G29" s="60"/>
      <c r="H29" s="60"/>
    </row>
    <row r="30" spans="1:9">
      <c r="A30" s="123"/>
      <c r="B30" s="123"/>
      <c r="C30" s="123"/>
      <c r="D30" s="123"/>
      <c r="E30" s="123"/>
      <c r="F30" s="60"/>
      <c r="G30" s="60"/>
      <c r="H30" s="60"/>
    </row>
    <row r="35" spans="6:6">
      <c r="F35" s="13"/>
    </row>
    <row r="36" spans="6:6">
      <c r="F36" s="14"/>
    </row>
  </sheetData>
  <sheetProtection selectLockedCells="1" selectUnlockedCells="1"/>
  <mergeCells count="11">
    <mergeCell ref="C29:E29"/>
    <mergeCell ref="A30:B30"/>
    <mergeCell ref="C30:E30"/>
    <mergeCell ref="A8:K11"/>
    <mergeCell ref="A28:B28"/>
    <mergeCell ref="C28:E28"/>
    <mergeCell ref="A18:A19"/>
    <mergeCell ref="A20:F20"/>
    <mergeCell ref="A26:H26"/>
    <mergeCell ref="A27:B27"/>
    <mergeCell ref="C27:E27"/>
  </mergeCells>
  <pageMargins left="0.75" right="0.75" top="1" bottom="1" header="0.51180555555555551" footer="0.51180555555555551"/>
  <pageSetup paperSize="9" firstPageNumber="0" fitToWidth="0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00D2-9727-47A7-8D7B-43525BF75A6D}">
  <sheetPr>
    <pageSetUpPr fitToPage="1"/>
  </sheetPr>
  <dimension ref="A1:Q74"/>
  <sheetViews>
    <sheetView topLeftCell="A43" zoomScale="85" zoomScaleNormal="85" workbookViewId="0">
      <selection activeCell="B69" sqref="B69"/>
    </sheetView>
  </sheetViews>
  <sheetFormatPr defaultColWidth="11.5703125" defaultRowHeight="15"/>
  <cols>
    <col min="1" max="1" width="5.7109375" customWidth="1"/>
    <col min="2" max="2" width="63.28515625" customWidth="1"/>
    <col min="3" max="3" width="13.5703125" customWidth="1"/>
    <col min="4" max="4" width="16" style="48" bestFit="1" customWidth="1"/>
    <col min="5" max="5" width="38.42578125" customWidth="1"/>
    <col min="6" max="6" width="29.42578125" customWidth="1"/>
  </cols>
  <sheetData>
    <row r="1" spans="1:17">
      <c r="Q1" s="15"/>
    </row>
    <row r="2" spans="1:17" ht="15.75">
      <c r="E2" s="16" t="s">
        <v>52</v>
      </c>
      <c r="K2" s="16"/>
      <c r="Q2" s="15"/>
    </row>
    <row r="3" spans="1:17">
      <c r="A3" s="17" t="s">
        <v>22</v>
      </c>
      <c r="Q3" s="15"/>
    </row>
    <row r="4" spans="1:17">
      <c r="A4" s="17"/>
      <c r="B4" s="18" t="s">
        <v>53</v>
      </c>
      <c r="Q4" s="15"/>
    </row>
    <row r="5" spans="1:17">
      <c r="A5" s="17"/>
      <c r="Q5" s="15"/>
    </row>
    <row r="6" spans="1:17">
      <c r="Q6" s="15"/>
    </row>
    <row r="8" spans="1:17" ht="15.75">
      <c r="A8" s="19" t="s">
        <v>54</v>
      </c>
    </row>
    <row r="9" spans="1:17">
      <c r="A9" s="15"/>
    </row>
    <row r="11" spans="1:17" ht="15.75">
      <c r="A11" s="70"/>
      <c r="B11" s="87"/>
      <c r="C11" s="68" t="s">
        <v>55</v>
      </c>
      <c r="D11" s="69"/>
      <c r="E11" s="70"/>
      <c r="F11" s="70"/>
    </row>
    <row r="12" spans="1:17" ht="79.349999999999994" customHeight="1">
      <c r="A12" s="72" t="s">
        <v>56</v>
      </c>
      <c r="B12" s="88" t="s">
        <v>57</v>
      </c>
      <c r="C12" s="65" t="s">
        <v>58</v>
      </c>
      <c r="D12" s="71"/>
      <c r="E12" s="72" t="s">
        <v>59</v>
      </c>
      <c r="F12" s="72" t="s">
        <v>60</v>
      </c>
    </row>
    <row r="13" spans="1:17">
      <c r="A13" s="86">
        <v>1</v>
      </c>
      <c r="B13" s="89" t="s">
        <v>61</v>
      </c>
      <c r="C13" s="74"/>
      <c r="D13" s="75">
        <v>13104</v>
      </c>
      <c r="E13" s="76" t="s">
        <v>62</v>
      </c>
      <c r="F13" s="73" t="s">
        <v>63</v>
      </c>
    </row>
    <row r="14" spans="1:17">
      <c r="A14" s="86">
        <v>2</v>
      </c>
      <c r="B14" s="89" t="s">
        <v>64</v>
      </c>
      <c r="C14" s="74"/>
      <c r="D14" s="75">
        <v>899</v>
      </c>
      <c r="E14" s="76" t="s">
        <v>65</v>
      </c>
      <c r="F14" s="73" t="s">
        <v>63</v>
      </c>
    </row>
    <row r="15" spans="1:17">
      <c r="A15" s="86">
        <v>3</v>
      </c>
      <c r="B15" s="89" t="s">
        <v>66</v>
      </c>
      <c r="C15" s="74"/>
      <c r="D15" s="75">
        <v>1008.6</v>
      </c>
      <c r="E15" s="76" t="s">
        <v>67</v>
      </c>
      <c r="F15" s="73" t="s">
        <v>63</v>
      </c>
    </row>
    <row r="16" spans="1:17">
      <c r="A16" s="86">
        <v>4</v>
      </c>
      <c r="B16" s="90" t="s">
        <v>68</v>
      </c>
      <c r="C16" s="74"/>
      <c r="D16" s="75">
        <v>1300</v>
      </c>
      <c r="E16" s="76" t="s">
        <v>69</v>
      </c>
      <c r="F16" s="73" t="s">
        <v>63</v>
      </c>
    </row>
    <row r="17" spans="1:7" ht="15.75">
      <c r="A17" s="86">
        <v>5</v>
      </c>
      <c r="B17" s="89" t="s">
        <v>70</v>
      </c>
      <c r="C17" s="73"/>
      <c r="D17" s="75">
        <v>39298.5</v>
      </c>
      <c r="E17" s="76" t="s">
        <v>71</v>
      </c>
      <c r="F17" s="73" t="s">
        <v>63</v>
      </c>
      <c r="G17" s="77"/>
    </row>
    <row r="18" spans="1:7" ht="15.75">
      <c r="A18" s="86">
        <v>6</v>
      </c>
      <c r="B18" s="89" t="s">
        <v>72</v>
      </c>
      <c r="C18" s="73"/>
      <c r="D18" s="75">
        <v>3173.4</v>
      </c>
      <c r="E18" s="76" t="s">
        <v>73</v>
      </c>
      <c r="F18" s="73" t="s">
        <v>63</v>
      </c>
      <c r="G18" s="77"/>
    </row>
    <row r="19" spans="1:7" ht="15.75">
      <c r="A19" s="86">
        <v>7</v>
      </c>
      <c r="B19" s="89" t="s">
        <v>74</v>
      </c>
      <c r="C19" s="73"/>
      <c r="D19" s="75">
        <v>3567</v>
      </c>
      <c r="E19" s="76" t="s">
        <v>75</v>
      </c>
      <c r="F19" s="73" t="s">
        <v>63</v>
      </c>
      <c r="G19" s="77"/>
    </row>
    <row r="20" spans="1:7" ht="15.75">
      <c r="A20" s="86">
        <v>8</v>
      </c>
      <c r="B20" s="89" t="s">
        <v>76</v>
      </c>
      <c r="C20" s="73"/>
      <c r="D20" s="75">
        <v>1158</v>
      </c>
      <c r="E20" s="76" t="s">
        <v>77</v>
      </c>
      <c r="F20" s="73" t="s">
        <v>63</v>
      </c>
      <c r="G20" s="77"/>
    </row>
    <row r="21" spans="1:7">
      <c r="A21" s="86">
        <v>9</v>
      </c>
      <c r="B21" s="89" t="s">
        <v>78</v>
      </c>
      <c r="C21" s="73"/>
      <c r="D21" s="75">
        <v>6312</v>
      </c>
      <c r="E21" s="76" t="s">
        <v>79</v>
      </c>
      <c r="F21" s="73" t="s">
        <v>63</v>
      </c>
    </row>
    <row r="22" spans="1:7" ht="15.75">
      <c r="A22" s="86">
        <v>10</v>
      </c>
      <c r="B22" s="90" t="s">
        <v>80</v>
      </c>
      <c r="C22" s="73"/>
      <c r="D22" s="75">
        <v>1845</v>
      </c>
      <c r="E22" s="76" t="s">
        <v>81</v>
      </c>
      <c r="F22" s="73" t="s">
        <v>63</v>
      </c>
      <c r="G22" s="21"/>
    </row>
    <row r="23" spans="1:7">
      <c r="A23" s="86">
        <v>11</v>
      </c>
      <c r="B23" s="90" t="s">
        <v>82</v>
      </c>
      <c r="C23" s="73"/>
      <c r="D23" s="75">
        <v>1099</v>
      </c>
      <c r="E23" s="76" t="s">
        <v>83</v>
      </c>
      <c r="F23" s="73" t="s">
        <v>63</v>
      </c>
    </row>
    <row r="24" spans="1:7">
      <c r="A24" s="86">
        <v>12</v>
      </c>
      <c r="B24" s="90" t="s">
        <v>84</v>
      </c>
      <c r="C24" s="73"/>
      <c r="D24" s="75">
        <v>553.5</v>
      </c>
      <c r="E24" s="76" t="s">
        <v>85</v>
      </c>
      <c r="F24" s="73" t="s">
        <v>63</v>
      </c>
    </row>
    <row r="25" spans="1:7">
      <c r="A25" s="86">
        <v>13</v>
      </c>
      <c r="B25" s="90" t="s">
        <v>86</v>
      </c>
      <c r="C25" s="73"/>
      <c r="D25" s="75">
        <v>3362.91</v>
      </c>
      <c r="E25" s="76" t="s">
        <v>87</v>
      </c>
      <c r="F25" s="73" t="s">
        <v>63</v>
      </c>
    </row>
    <row r="26" spans="1:7">
      <c r="A26" s="86">
        <v>14</v>
      </c>
      <c r="B26" s="90" t="s">
        <v>88</v>
      </c>
      <c r="C26" s="73"/>
      <c r="D26" s="75">
        <v>256.27</v>
      </c>
      <c r="E26" s="76" t="s">
        <v>89</v>
      </c>
      <c r="F26" s="73" t="s">
        <v>63</v>
      </c>
    </row>
    <row r="27" spans="1:7">
      <c r="A27" s="86">
        <v>15</v>
      </c>
      <c r="B27" s="90" t="s">
        <v>90</v>
      </c>
      <c r="C27" s="73"/>
      <c r="D27" s="75">
        <v>2560</v>
      </c>
      <c r="E27" s="76" t="s">
        <v>91</v>
      </c>
      <c r="F27" s="73" t="s">
        <v>63</v>
      </c>
    </row>
    <row r="28" spans="1:7">
      <c r="A28" s="86">
        <v>16</v>
      </c>
      <c r="B28" s="90" t="s">
        <v>92</v>
      </c>
      <c r="C28" s="73"/>
      <c r="D28" s="75">
        <v>8700</v>
      </c>
      <c r="E28" s="76" t="s">
        <v>93</v>
      </c>
      <c r="F28" s="73" t="s">
        <v>63</v>
      </c>
    </row>
    <row r="29" spans="1:7">
      <c r="A29" s="86">
        <v>17</v>
      </c>
      <c r="B29" s="90" t="s">
        <v>94</v>
      </c>
      <c r="C29" s="73"/>
      <c r="D29" s="75">
        <v>2900</v>
      </c>
      <c r="E29" s="76" t="s">
        <v>95</v>
      </c>
      <c r="F29" s="73" t="s">
        <v>63</v>
      </c>
    </row>
    <row r="30" spans="1:7">
      <c r="A30" s="86">
        <v>18</v>
      </c>
      <c r="B30" s="90" t="s">
        <v>96</v>
      </c>
      <c r="C30" s="73"/>
      <c r="D30" s="75">
        <v>3200</v>
      </c>
      <c r="E30" s="76" t="s">
        <v>97</v>
      </c>
      <c r="F30" s="73" t="s">
        <v>63</v>
      </c>
    </row>
    <row r="31" spans="1:7">
      <c r="A31" s="86">
        <v>19</v>
      </c>
      <c r="B31" s="90" t="s">
        <v>98</v>
      </c>
      <c r="C31" s="73"/>
      <c r="D31" s="75">
        <v>5760</v>
      </c>
      <c r="E31" s="76" t="s">
        <v>99</v>
      </c>
      <c r="F31" s="73" t="s">
        <v>63</v>
      </c>
    </row>
    <row r="32" spans="1:7">
      <c r="A32" s="86">
        <v>20</v>
      </c>
      <c r="B32" s="90" t="s">
        <v>100</v>
      </c>
      <c r="C32" s="73"/>
      <c r="D32" s="75">
        <v>7200</v>
      </c>
      <c r="E32" s="76" t="s">
        <v>101</v>
      </c>
      <c r="F32" s="73" t="s">
        <v>63</v>
      </c>
    </row>
    <row r="33" spans="1:6">
      <c r="A33" s="86">
        <v>21</v>
      </c>
      <c r="B33" s="90" t="s">
        <v>102</v>
      </c>
      <c r="C33" s="73"/>
      <c r="D33" s="75">
        <v>2500</v>
      </c>
      <c r="E33" s="76" t="s">
        <v>103</v>
      </c>
      <c r="F33" s="73" t="s">
        <v>63</v>
      </c>
    </row>
    <row r="34" spans="1:6">
      <c r="A34" s="86">
        <v>22</v>
      </c>
      <c r="B34" s="90" t="s">
        <v>104</v>
      </c>
      <c r="C34" s="73"/>
      <c r="D34" s="75">
        <v>800</v>
      </c>
      <c r="E34" s="76" t="s">
        <v>105</v>
      </c>
      <c r="F34" s="73" t="s">
        <v>63</v>
      </c>
    </row>
    <row r="35" spans="1:6">
      <c r="A35" s="86">
        <v>23</v>
      </c>
      <c r="B35" s="90" t="s">
        <v>106</v>
      </c>
      <c r="C35" s="73"/>
      <c r="D35" s="75">
        <v>1790</v>
      </c>
      <c r="E35" s="76" t="s">
        <v>107</v>
      </c>
      <c r="F35" s="73" t="s">
        <v>63</v>
      </c>
    </row>
    <row r="36" spans="1:6">
      <c r="A36" s="86">
        <v>24</v>
      </c>
      <c r="B36" s="90" t="s">
        <v>108</v>
      </c>
      <c r="C36" s="73"/>
      <c r="D36" s="75">
        <v>4500</v>
      </c>
      <c r="E36" s="76" t="s">
        <v>109</v>
      </c>
      <c r="F36" s="73" t="s">
        <v>63</v>
      </c>
    </row>
    <row r="37" spans="1:6">
      <c r="A37" s="86">
        <v>25</v>
      </c>
      <c r="B37" s="90" t="s">
        <v>110</v>
      </c>
      <c r="C37" s="73"/>
      <c r="D37" s="75">
        <v>1392.5</v>
      </c>
      <c r="E37" s="76" t="s">
        <v>111</v>
      </c>
      <c r="F37" s="73" t="s">
        <v>63</v>
      </c>
    </row>
    <row r="38" spans="1:6">
      <c r="A38" s="86">
        <v>26</v>
      </c>
      <c r="B38" s="90" t="s">
        <v>112</v>
      </c>
      <c r="C38" s="73"/>
      <c r="D38" s="75">
        <v>2564</v>
      </c>
      <c r="E38" s="76" t="s">
        <v>113</v>
      </c>
      <c r="F38" s="73" t="s">
        <v>63</v>
      </c>
    </row>
    <row r="39" spans="1:6">
      <c r="A39" s="94">
        <v>27</v>
      </c>
      <c r="B39" s="95" t="s">
        <v>114</v>
      </c>
      <c r="C39" s="96"/>
      <c r="D39" s="97">
        <v>1168.5</v>
      </c>
      <c r="E39" s="98" t="s">
        <v>115</v>
      </c>
      <c r="F39" s="96" t="s">
        <v>63</v>
      </c>
    </row>
    <row r="40" spans="1:6" ht="15.75">
      <c r="A40" s="86">
        <v>28</v>
      </c>
      <c r="B40" s="91"/>
      <c r="C40" s="80"/>
      <c r="D40" s="92"/>
      <c r="E40" s="93"/>
      <c r="F40" s="80"/>
    </row>
    <row r="41" spans="1:6" ht="15.75">
      <c r="C41" s="22" t="s">
        <v>116</v>
      </c>
      <c r="D41" s="49">
        <f>SUM(D13:D40)</f>
        <v>121972.18000000001</v>
      </c>
      <c r="E41" s="21">
        <v>121972.18</v>
      </c>
    </row>
    <row r="46" spans="1:6" ht="15.75">
      <c r="A46" s="70"/>
      <c r="B46" s="70"/>
      <c r="C46" s="78" t="s">
        <v>117</v>
      </c>
      <c r="D46" s="69"/>
      <c r="E46" s="70"/>
      <c r="F46" s="70"/>
    </row>
    <row r="47" spans="1:6" ht="34.5" customHeight="1">
      <c r="A47" s="79" t="s">
        <v>56</v>
      </c>
      <c r="B47" s="72" t="s">
        <v>118</v>
      </c>
      <c r="C47" s="65" t="s">
        <v>58</v>
      </c>
      <c r="D47" s="71"/>
      <c r="E47" s="138" t="s">
        <v>119</v>
      </c>
      <c r="F47" s="138"/>
    </row>
    <row r="48" spans="1:6" ht="15.75">
      <c r="A48" s="74">
        <v>1</v>
      </c>
      <c r="B48" s="80" t="s">
        <v>120</v>
      </c>
      <c r="C48" s="74"/>
      <c r="D48" s="75"/>
      <c r="E48" s="81">
        <v>2000</v>
      </c>
      <c r="F48" s="80" t="s">
        <v>63</v>
      </c>
    </row>
    <row r="49" spans="1:6">
      <c r="A49" s="74"/>
      <c r="B49" s="74"/>
      <c r="C49" s="74"/>
      <c r="D49" s="75"/>
      <c r="E49" s="137"/>
      <c r="F49" s="137"/>
    </row>
    <row r="50" spans="1:6">
      <c r="A50" s="74"/>
      <c r="B50" s="74"/>
      <c r="C50" s="74"/>
      <c r="D50" s="75"/>
      <c r="E50" s="137"/>
      <c r="F50" s="137"/>
    </row>
    <row r="51" spans="1:6">
      <c r="A51" s="74"/>
      <c r="B51" s="74"/>
      <c r="C51" s="74"/>
      <c r="D51" s="75"/>
      <c r="E51" s="137"/>
      <c r="F51" s="137"/>
    </row>
    <row r="52" spans="1:6">
      <c r="A52" s="74"/>
      <c r="B52" s="74"/>
      <c r="C52" s="74"/>
      <c r="D52" s="75"/>
      <c r="E52" s="137"/>
      <c r="F52" s="137"/>
    </row>
    <row r="53" spans="1:6">
      <c r="A53" s="74"/>
      <c r="B53" s="74"/>
      <c r="C53" s="74"/>
      <c r="D53" s="75"/>
      <c r="E53" s="137"/>
      <c r="F53" s="137"/>
    </row>
    <row r="54" spans="1:6">
      <c r="A54" s="74"/>
      <c r="B54" s="74"/>
      <c r="C54" s="74"/>
      <c r="D54" s="75"/>
      <c r="E54" s="137"/>
      <c r="F54" s="137"/>
    </row>
    <row r="55" spans="1:6">
      <c r="A55" s="74"/>
      <c r="B55" s="74"/>
      <c r="C55" s="74"/>
      <c r="D55" s="75"/>
      <c r="E55" s="141"/>
      <c r="F55" s="137"/>
    </row>
    <row r="56" spans="1:6" ht="15.75">
      <c r="C56" s="22" t="s">
        <v>116</v>
      </c>
      <c r="D56" s="49"/>
      <c r="E56" s="83">
        <v>2000</v>
      </c>
    </row>
    <row r="60" spans="1:6" ht="15.75">
      <c r="A60" s="70"/>
      <c r="B60" s="70"/>
      <c r="C60" s="78" t="s">
        <v>121</v>
      </c>
      <c r="D60" s="69"/>
      <c r="E60" s="70"/>
      <c r="F60" s="23"/>
    </row>
    <row r="61" spans="1:6" ht="13.35" customHeight="1">
      <c r="A61" s="74" t="s">
        <v>56</v>
      </c>
      <c r="B61" s="72" t="s">
        <v>122</v>
      </c>
      <c r="C61" s="135" t="s">
        <v>123</v>
      </c>
      <c r="D61" s="135"/>
      <c r="E61" s="135"/>
    </row>
    <row r="62" spans="1:6" ht="12.95" customHeight="1">
      <c r="A62" s="84">
        <v>1</v>
      </c>
      <c r="B62" s="85" t="s">
        <v>124</v>
      </c>
      <c r="C62" s="139">
        <v>5400</v>
      </c>
      <c r="D62" s="139"/>
      <c r="E62" s="139"/>
    </row>
    <row r="63" spans="1:6" ht="12.75">
      <c r="A63" s="86">
        <v>2</v>
      </c>
      <c r="B63" s="85" t="s">
        <v>125</v>
      </c>
      <c r="C63" s="139">
        <v>14827.13</v>
      </c>
      <c r="D63" s="139"/>
      <c r="E63" s="139"/>
    </row>
    <row r="64" spans="1:6" ht="12.75">
      <c r="A64" s="86">
        <v>3</v>
      </c>
      <c r="B64" s="85" t="s">
        <v>126</v>
      </c>
      <c r="C64" s="139">
        <v>590.14</v>
      </c>
      <c r="D64" s="139"/>
      <c r="E64" s="139"/>
    </row>
    <row r="65" spans="1:5" ht="12.75">
      <c r="A65" s="86">
        <v>4</v>
      </c>
      <c r="B65" s="86" t="s">
        <v>127</v>
      </c>
      <c r="C65" s="139">
        <v>1008.17</v>
      </c>
      <c r="D65" s="139"/>
      <c r="E65" s="139"/>
    </row>
    <row r="66" spans="1:5" ht="12.75">
      <c r="B66" s="24" t="s">
        <v>128</v>
      </c>
      <c r="C66" s="140">
        <f>SUM(C62:E65)</f>
        <v>21825.439999999995</v>
      </c>
      <c r="D66" s="140"/>
      <c r="E66" s="140"/>
    </row>
    <row r="68" spans="1:5">
      <c r="E68" s="25"/>
    </row>
    <row r="69" spans="1:5">
      <c r="E69" s="26"/>
    </row>
    <row r="74" spans="1:5">
      <c r="B74" t="s">
        <v>129</v>
      </c>
    </row>
  </sheetData>
  <sheetProtection selectLockedCells="1" selectUnlockedCells="1"/>
  <mergeCells count="14">
    <mergeCell ref="C65:E65"/>
    <mergeCell ref="C66:E66"/>
    <mergeCell ref="E54:F54"/>
    <mergeCell ref="E55:F55"/>
    <mergeCell ref="C61:E61"/>
    <mergeCell ref="C62:E62"/>
    <mergeCell ref="C63:E63"/>
    <mergeCell ref="C64:E64"/>
    <mergeCell ref="E53:F53"/>
    <mergeCell ref="E47:F47"/>
    <mergeCell ref="E49:F49"/>
    <mergeCell ref="E50:F50"/>
    <mergeCell ref="E51:F51"/>
    <mergeCell ref="E52:F52"/>
  </mergeCells>
  <pageMargins left="0.78740157480314965" right="0.78740157480314965" top="1.0629921259842521" bottom="1.0629921259842521" header="0.78740157480314965" footer="0.78740157480314965"/>
  <pageSetup paperSize="9" scale="40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3266-9A41-4794-9A08-8280D45E6776}">
  <sheetPr>
    <pageSetUpPr fitToPage="1"/>
  </sheetPr>
  <dimension ref="A2:N34"/>
  <sheetViews>
    <sheetView topLeftCell="A19" zoomScale="85" zoomScaleNormal="85" workbookViewId="0">
      <selection activeCell="B17" sqref="B17"/>
    </sheetView>
  </sheetViews>
  <sheetFormatPr defaultColWidth="11.5703125" defaultRowHeight="12.75"/>
  <cols>
    <col min="1" max="1" width="40.7109375" customWidth="1"/>
    <col min="2" max="2" width="27.85546875" customWidth="1"/>
    <col min="3" max="3" width="32.85546875" customWidth="1"/>
  </cols>
  <sheetData>
    <row r="2" spans="1:14" ht="15.75">
      <c r="C2" s="16" t="s">
        <v>130</v>
      </c>
      <c r="I2" s="16"/>
      <c r="N2" s="15"/>
    </row>
    <row r="3" spans="1:14" ht="15.75">
      <c r="A3" s="27" t="s">
        <v>22</v>
      </c>
    </row>
    <row r="5" spans="1:14">
      <c r="A5" s="18" t="s">
        <v>53</v>
      </c>
    </row>
    <row r="7" spans="1:14" ht="15.75">
      <c r="B7" s="27" t="s">
        <v>131</v>
      </c>
      <c r="E7" s="27"/>
    </row>
    <row r="10" spans="1:14" ht="45.75">
      <c r="A10" s="99" t="s">
        <v>132</v>
      </c>
      <c r="B10" s="99" t="s">
        <v>133</v>
      </c>
      <c r="C10" s="99" t="s">
        <v>134</v>
      </c>
    </row>
    <row r="11" spans="1:14" ht="48.2" customHeight="1">
      <c r="A11" s="100" t="s">
        <v>135</v>
      </c>
      <c r="B11" s="101"/>
      <c r="C11" s="101"/>
    </row>
    <row r="12" spans="1:14" ht="52.7" customHeight="1">
      <c r="A12" s="100" t="s">
        <v>136</v>
      </c>
      <c r="B12" s="74"/>
      <c r="C12" s="74"/>
    </row>
    <row r="13" spans="1:14" ht="41.25" customHeight="1">
      <c r="A13" s="100" t="s">
        <v>137</v>
      </c>
      <c r="B13" s="74"/>
      <c r="C13" s="74"/>
    </row>
    <row r="14" spans="1:14" ht="42.2" customHeight="1">
      <c r="A14" s="100" t="s">
        <v>138</v>
      </c>
      <c r="B14" s="74"/>
      <c r="C14" s="74"/>
    </row>
    <row r="15" spans="1:14" ht="42.2" customHeight="1">
      <c r="A15" s="100" t="s">
        <v>139</v>
      </c>
      <c r="B15" s="101"/>
      <c r="C15" s="101"/>
    </row>
    <row r="16" spans="1:14" ht="48">
      <c r="A16" s="100" t="s">
        <v>140</v>
      </c>
      <c r="B16" s="102">
        <v>80196.759999999995</v>
      </c>
      <c r="C16" s="103" t="s">
        <v>141</v>
      </c>
    </row>
    <row r="17" spans="1:3" ht="24">
      <c r="A17" s="100" t="s">
        <v>142</v>
      </c>
      <c r="B17" s="102">
        <v>499622.47</v>
      </c>
      <c r="C17" s="103" t="s">
        <v>141</v>
      </c>
    </row>
    <row r="18" spans="1:3">
      <c r="A18" s="104" t="s">
        <v>116</v>
      </c>
      <c r="B18" s="74"/>
      <c r="C18" s="74"/>
    </row>
    <row r="19" spans="1:3">
      <c r="A19" s="79" t="s">
        <v>143</v>
      </c>
      <c r="B19" s="74"/>
      <c r="C19" s="74"/>
    </row>
    <row r="20" spans="1:3" ht="36">
      <c r="A20" s="100" t="s">
        <v>144</v>
      </c>
      <c r="B20" s="74"/>
      <c r="C20" s="74"/>
    </row>
    <row r="21" spans="1:3">
      <c r="A21" s="100" t="s">
        <v>145</v>
      </c>
      <c r="B21" s="74"/>
      <c r="C21" s="74"/>
    </row>
    <row r="22" spans="1:3">
      <c r="A22" s="74" t="s">
        <v>146</v>
      </c>
      <c r="B22" s="74"/>
      <c r="C22" s="74"/>
    </row>
    <row r="23" spans="1:3">
      <c r="A23" s="100" t="s">
        <v>147</v>
      </c>
      <c r="B23" s="74"/>
      <c r="C23" s="74"/>
    </row>
    <row r="24" spans="1:3" ht="24">
      <c r="A24" s="100" t="s">
        <v>148</v>
      </c>
      <c r="B24" s="74"/>
      <c r="C24" s="74"/>
    </row>
    <row r="25" spans="1:3">
      <c r="A25" s="72" t="s">
        <v>149</v>
      </c>
      <c r="B25" s="74"/>
      <c r="C25" s="74"/>
    </row>
    <row r="26" spans="1:3" ht="24">
      <c r="A26" s="100" t="s">
        <v>150</v>
      </c>
      <c r="B26" s="74"/>
      <c r="C26" s="74"/>
    </row>
    <row r="27" spans="1:3" ht="24">
      <c r="A27" s="100" t="s">
        <v>151</v>
      </c>
      <c r="B27" s="74"/>
      <c r="C27" s="74"/>
    </row>
    <row r="28" spans="1:3" ht="24">
      <c r="A28" s="100" t="s">
        <v>152</v>
      </c>
      <c r="B28" s="74"/>
      <c r="C28" s="74"/>
    </row>
    <row r="29" spans="1:3" ht="24">
      <c r="A29" s="100" t="s">
        <v>153</v>
      </c>
      <c r="B29" s="74"/>
      <c r="C29" s="74"/>
    </row>
    <row r="33" spans="2:2">
      <c r="B33" s="25"/>
    </row>
    <row r="34" spans="2:2">
      <c r="B34" s="26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4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9565-C087-4852-A91D-8B6061AA1F93}">
  <dimension ref="A3:M39"/>
  <sheetViews>
    <sheetView zoomScale="85" zoomScaleNormal="85" workbookViewId="0">
      <selection activeCell="B21" sqref="B21"/>
    </sheetView>
  </sheetViews>
  <sheetFormatPr defaultColWidth="11.5703125" defaultRowHeight="12.75"/>
  <cols>
    <col min="1" max="1" width="15.85546875" customWidth="1"/>
    <col min="2" max="2" width="16" customWidth="1"/>
    <col min="3" max="3" width="32.85546875" customWidth="1"/>
    <col min="7" max="7" width="16" customWidth="1"/>
    <col min="8" max="8" width="28.28515625" customWidth="1"/>
    <col min="9" max="9" width="17.140625" customWidth="1"/>
    <col min="10" max="10" width="15.85546875" customWidth="1"/>
    <col min="12" max="12" width="14.5703125" customWidth="1"/>
    <col min="13" max="13" width="15.7109375" customWidth="1"/>
  </cols>
  <sheetData>
    <row r="3" spans="1:13" ht="15.75">
      <c r="A3" s="27" t="s">
        <v>22</v>
      </c>
      <c r="L3" s="16" t="s">
        <v>154</v>
      </c>
    </row>
    <row r="8" spans="1:13" ht="15.75">
      <c r="B8" s="27" t="s">
        <v>155</v>
      </c>
    </row>
    <row r="9" spans="1:13" ht="48">
      <c r="A9" s="82" t="s">
        <v>156</v>
      </c>
      <c r="B9" s="82" t="s">
        <v>157</v>
      </c>
      <c r="C9" s="100" t="s">
        <v>158</v>
      </c>
      <c r="D9" s="100" t="s">
        <v>58</v>
      </c>
      <c r="E9" s="100" t="s">
        <v>159</v>
      </c>
      <c r="F9" s="100" t="s">
        <v>160</v>
      </c>
      <c r="G9" s="82" t="s">
        <v>161</v>
      </c>
      <c r="H9" s="82" t="s">
        <v>162</v>
      </c>
      <c r="I9" s="82" t="s">
        <v>163</v>
      </c>
      <c r="J9" s="100" t="s">
        <v>164</v>
      </c>
      <c r="K9" s="100" t="s">
        <v>165</v>
      </c>
      <c r="L9" s="100" t="s">
        <v>166</v>
      </c>
      <c r="M9" s="100" t="s">
        <v>167</v>
      </c>
    </row>
    <row r="10" spans="1:1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>
      <c r="A11" s="105" t="s">
        <v>37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</row>
    <row r="13" spans="1:13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</row>
    <row r="15" spans="1:13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3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1:13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3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3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4" spans="1:13">
      <c r="D24" t="s">
        <v>168</v>
      </c>
    </row>
    <row r="26" spans="1:13" ht="60">
      <c r="A26" s="100" t="s">
        <v>169</v>
      </c>
      <c r="B26" s="82" t="s">
        <v>170</v>
      </c>
      <c r="C26" s="100" t="s">
        <v>171</v>
      </c>
      <c r="D26" s="100" t="s">
        <v>172</v>
      </c>
      <c r="E26" s="100" t="s">
        <v>173</v>
      </c>
      <c r="F26" s="100" t="s">
        <v>174</v>
      </c>
      <c r="G26" s="100" t="s">
        <v>175</v>
      </c>
      <c r="H26" s="82" t="s">
        <v>176</v>
      </c>
      <c r="I26" s="82" t="s">
        <v>45</v>
      </c>
    </row>
    <row r="27" spans="1:13">
      <c r="A27" s="105" t="s">
        <v>37</v>
      </c>
      <c r="B27" s="74"/>
      <c r="C27" s="74"/>
      <c r="D27" s="74"/>
      <c r="E27" s="74"/>
      <c r="F27" s="74"/>
      <c r="G27" s="74"/>
      <c r="H27" s="74"/>
      <c r="I27" s="74"/>
    </row>
    <row r="28" spans="1:13">
      <c r="A28" s="74"/>
      <c r="B28" s="74"/>
      <c r="C28" s="74"/>
      <c r="D28" s="74"/>
      <c r="E28" s="74"/>
      <c r="F28" s="74"/>
      <c r="G28" s="74"/>
      <c r="H28" s="74"/>
      <c r="I28" s="74"/>
    </row>
    <row r="29" spans="1:13">
      <c r="A29" s="74"/>
      <c r="B29" s="74"/>
      <c r="C29" s="74"/>
      <c r="D29" s="74"/>
      <c r="E29" s="74"/>
      <c r="F29" s="74"/>
      <c r="G29" s="74"/>
      <c r="H29" s="74"/>
      <c r="I29" s="74"/>
    </row>
    <row r="30" spans="1:13">
      <c r="A30" s="74"/>
      <c r="B30" s="74"/>
      <c r="C30" s="74"/>
      <c r="D30" s="74"/>
      <c r="E30" s="74"/>
      <c r="F30" s="74"/>
      <c r="G30" s="74"/>
      <c r="H30" s="74"/>
      <c r="I30" s="74"/>
    </row>
    <row r="33" spans="1:4">
      <c r="A33" s="28" t="s">
        <v>177</v>
      </c>
    </row>
    <row r="34" spans="1:4">
      <c r="A34" t="s">
        <v>178</v>
      </c>
    </row>
    <row r="39" spans="1:4">
      <c r="D39" s="26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8AEB-9D56-47EE-B2B0-D0FFFCCC719D}">
  <dimension ref="A3:M84"/>
  <sheetViews>
    <sheetView topLeftCell="A63" zoomScale="85" zoomScaleNormal="85" workbookViewId="0">
      <selection activeCell="F81" sqref="F81"/>
    </sheetView>
  </sheetViews>
  <sheetFormatPr defaultColWidth="11.5703125" defaultRowHeight="12.75"/>
  <cols>
    <col min="12" max="12" width="12.7109375" customWidth="1"/>
    <col min="13" max="13" width="16" customWidth="1"/>
  </cols>
  <sheetData>
    <row r="3" spans="1:13" ht="15.75">
      <c r="A3" s="27" t="s">
        <v>22</v>
      </c>
      <c r="D3" s="18" t="s">
        <v>53</v>
      </c>
      <c r="M3" s="27" t="s">
        <v>179</v>
      </c>
    </row>
    <row r="8" spans="1:13" ht="15.75">
      <c r="D8" s="27" t="s">
        <v>180</v>
      </c>
    </row>
    <row r="10" spans="1:13">
      <c r="A10" t="s">
        <v>181</v>
      </c>
    </row>
    <row r="11" spans="1:13">
      <c r="A11" t="s">
        <v>182</v>
      </c>
    </row>
    <row r="12" spans="1:13">
      <c r="A12" t="s">
        <v>183</v>
      </c>
      <c r="L12" s="20" t="s">
        <v>184</v>
      </c>
      <c r="M12" s="18"/>
    </row>
    <row r="13" spans="1:13">
      <c r="A13" t="s">
        <v>185</v>
      </c>
    </row>
    <row r="14" spans="1:13">
      <c r="A14" t="s">
        <v>185</v>
      </c>
    </row>
    <row r="16" spans="1:13">
      <c r="A16" t="s">
        <v>186</v>
      </c>
    </row>
    <row r="17" spans="1:13">
      <c r="A17" t="s">
        <v>187</v>
      </c>
      <c r="L17" s="20" t="s">
        <v>188</v>
      </c>
      <c r="M17" s="18" t="s">
        <v>189</v>
      </c>
    </row>
    <row r="18" spans="1:13">
      <c r="A18" t="s">
        <v>185</v>
      </c>
    </row>
    <row r="19" spans="1:13">
      <c r="A19" t="s">
        <v>185</v>
      </c>
    </row>
    <row r="21" spans="1:13">
      <c r="A21" t="s">
        <v>190</v>
      </c>
      <c r="L21" s="20" t="s">
        <v>188</v>
      </c>
      <c r="M21" s="29" t="s">
        <v>189</v>
      </c>
    </row>
    <row r="22" spans="1:13">
      <c r="A22" t="s">
        <v>191</v>
      </c>
    </row>
    <row r="23" spans="1:13">
      <c r="A23" t="s">
        <v>185</v>
      </c>
    </row>
    <row r="24" spans="1:13">
      <c r="A24" t="s">
        <v>185</v>
      </c>
    </row>
    <row r="26" spans="1:13">
      <c r="A26" t="s">
        <v>192</v>
      </c>
      <c r="L26" s="20" t="s">
        <v>184</v>
      </c>
      <c r="M26" s="18"/>
    </row>
    <row r="27" spans="1:13">
      <c r="A27" t="s">
        <v>193</v>
      </c>
    </row>
    <row r="28" spans="1:13">
      <c r="A28" t="s">
        <v>185</v>
      </c>
    </row>
    <row r="29" spans="1:13">
      <c r="A29" t="s">
        <v>185</v>
      </c>
    </row>
    <row r="31" spans="1:13">
      <c r="A31" t="s">
        <v>194</v>
      </c>
      <c r="L31" s="29" t="s">
        <v>188</v>
      </c>
      <c r="M31" s="20" t="s">
        <v>195</v>
      </c>
    </row>
    <row r="32" spans="1:13">
      <c r="A32" t="s">
        <v>196</v>
      </c>
    </row>
    <row r="33" spans="1:13">
      <c r="A33" t="s">
        <v>185</v>
      </c>
      <c r="B33" s="18"/>
    </row>
    <row r="34" spans="1:13">
      <c r="A34" t="s">
        <v>185</v>
      </c>
    </row>
    <row r="36" spans="1:13">
      <c r="A36" s="30" t="s">
        <v>197</v>
      </c>
      <c r="L36" s="20" t="s">
        <v>188</v>
      </c>
      <c r="M36" s="18">
        <v>2</v>
      </c>
    </row>
    <row r="37" spans="1:13">
      <c r="A37" t="s">
        <v>185</v>
      </c>
    </row>
    <row r="39" spans="1:13">
      <c r="A39" t="s">
        <v>198</v>
      </c>
      <c r="L39" s="31">
        <v>2</v>
      </c>
      <c r="M39" s="18" t="s">
        <v>188</v>
      </c>
    </row>
    <row r="40" spans="1:13">
      <c r="A40" t="s">
        <v>185</v>
      </c>
    </row>
    <row r="42" spans="1:13">
      <c r="A42" t="s">
        <v>199</v>
      </c>
      <c r="L42" s="18" t="s">
        <v>188</v>
      </c>
    </row>
    <row r="43" spans="1:13">
      <c r="A43" t="s">
        <v>200</v>
      </c>
    </row>
    <row r="44" spans="1:13">
      <c r="A44" t="s">
        <v>185</v>
      </c>
    </row>
    <row r="46" spans="1:13">
      <c r="A46" t="s">
        <v>201</v>
      </c>
      <c r="M46" s="29" t="s">
        <v>184</v>
      </c>
    </row>
    <row r="47" spans="1:13">
      <c r="A47" t="s">
        <v>202</v>
      </c>
    </row>
    <row r="48" spans="1:13">
      <c r="A48" t="s">
        <v>185</v>
      </c>
    </row>
    <row r="50" spans="1:13">
      <c r="A50" t="s">
        <v>203</v>
      </c>
    </row>
    <row r="51" spans="1:13">
      <c r="A51" s="20" t="s">
        <v>204</v>
      </c>
      <c r="C51" s="32" t="s">
        <v>205</v>
      </c>
      <c r="F51" t="s">
        <v>206</v>
      </c>
    </row>
    <row r="56" spans="1:13" ht="15.75">
      <c r="D56" s="16"/>
      <c r="G56" s="16" t="s">
        <v>207</v>
      </c>
    </row>
    <row r="57" spans="1:13">
      <c r="C57" t="s">
        <v>208</v>
      </c>
    </row>
    <row r="59" spans="1:13">
      <c r="A59" t="s">
        <v>209</v>
      </c>
      <c r="M59" s="18" t="s">
        <v>184</v>
      </c>
    </row>
    <row r="60" spans="1:13">
      <c r="A60" t="s">
        <v>210</v>
      </c>
    </row>
    <row r="61" spans="1:13">
      <c r="A61" t="s">
        <v>185</v>
      </c>
    </row>
    <row r="63" spans="1:13">
      <c r="A63" t="s">
        <v>211</v>
      </c>
      <c r="L63" s="20" t="s">
        <v>188</v>
      </c>
      <c r="M63" s="20"/>
    </row>
    <row r="64" spans="1:13">
      <c r="A64" t="s">
        <v>212</v>
      </c>
    </row>
    <row r="65" spans="1:13">
      <c r="A65" t="s">
        <v>185</v>
      </c>
    </row>
    <row r="67" spans="1:13">
      <c r="A67" t="s">
        <v>213</v>
      </c>
      <c r="L67" s="20"/>
      <c r="M67" s="20"/>
    </row>
    <row r="68" spans="1:13">
      <c r="A68" t="s">
        <v>214</v>
      </c>
    </row>
    <row r="69" spans="1:13">
      <c r="A69" t="s">
        <v>215</v>
      </c>
      <c r="L69" s="20" t="s">
        <v>216</v>
      </c>
      <c r="M69" s="20" t="s">
        <v>217</v>
      </c>
    </row>
    <row r="70" spans="1:13">
      <c r="A70" t="s">
        <v>185</v>
      </c>
    </row>
    <row r="71" spans="1:13">
      <c r="A71" t="s">
        <v>218</v>
      </c>
      <c r="L71" s="20" t="s">
        <v>219</v>
      </c>
      <c r="M71" s="29"/>
    </row>
    <row r="72" spans="1:13">
      <c r="A72" t="s">
        <v>185</v>
      </c>
    </row>
    <row r="74" spans="1:13">
      <c r="A74" t="s">
        <v>220</v>
      </c>
      <c r="L74" s="29" t="s">
        <v>188</v>
      </c>
      <c r="M74" s="20" t="s">
        <v>221</v>
      </c>
    </row>
    <row r="75" spans="1:13">
      <c r="A75" t="s">
        <v>222</v>
      </c>
      <c r="L75" s="33" t="s">
        <v>189</v>
      </c>
    </row>
    <row r="76" spans="1:13">
      <c r="A76" t="s">
        <v>223</v>
      </c>
    </row>
    <row r="77" spans="1:13">
      <c r="A77" t="s">
        <v>185</v>
      </c>
    </row>
    <row r="79" spans="1:13">
      <c r="A79" t="s">
        <v>224</v>
      </c>
      <c r="L79" s="20" t="s">
        <v>184</v>
      </c>
      <c r="M79" s="18"/>
    </row>
    <row r="80" spans="1:13">
      <c r="A80" t="s">
        <v>185</v>
      </c>
    </row>
    <row r="83" spans="5:7">
      <c r="G83" s="29"/>
    </row>
    <row r="84" spans="5:7">
      <c r="E84" s="26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58DCB-D2C7-4977-B753-F62BFC28600F}">
  <dimension ref="A1:AD20"/>
  <sheetViews>
    <sheetView topLeftCell="S1" zoomScale="85" zoomScaleNormal="85" workbookViewId="0">
      <selection activeCell="W18" sqref="W18:Z19"/>
    </sheetView>
  </sheetViews>
  <sheetFormatPr defaultColWidth="11.5703125" defaultRowHeight="12.75"/>
  <sheetData>
    <row r="1" spans="1:30" ht="15.75">
      <c r="AD1" s="16" t="s">
        <v>225</v>
      </c>
    </row>
    <row r="2" spans="1:30" ht="15.75">
      <c r="L2" s="16" t="s">
        <v>225</v>
      </c>
      <c r="S2" s="27" t="s">
        <v>22</v>
      </c>
    </row>
    <row r="3" spans="1:30" ht="15.75">
      <c r="A3" s="27" t="s">
        <v>22</v>
      </c>
      <c r="S3" s="27"/>
    </row>
    <row r="4" spans="1:30" ht="15.75">
      <c r="A4" s="27"/>
      <c r="S4" s="18" t="s">
        <v>53</v>
      </c>
    </row>
    <row r="5" spans="1:30">
      <c r="A5" s="18" t="s">
        <v>53</v>
      </c>
    </row>
    <row r="8" spans="1:30" ht="15.75">
      <c r="W8" s="27" t="s">
        <v>226</v>
      </c>
    </row>
    <row r="9" spans="1:30" ht="15.75">
      <c r="E9" s="27" t="s">
        <v>226</v>
      </c>
    </row>
    <row r="10" spans="1:30">
      <c r="W10" s="29" t="s">
        <v>227</v>
      </c>
    </row>
    <row r="11" spans="1:30">
      <c r="E11" s="29" t="s">
        <v>228</v>
      </c>
      <c r="W11" s="18"/>
    </row>
    <row r="12" spans="1:30">
      <c r="E12" s="18" t="s">
        <v>229</v>
      </c>
    </row>
    <row r="18" spans="5:25">
      <c r="Y18" s="29"/>
    </row>
    <row r="19" spans="5:25">
      <c r="E19" t="s">
        <v>230</v>
      </c>
      <c r="G19" s="29" t="s">
        <v>231</v>
      </c>
    </row>
    <row r="20" spans="5:25">
      <c r="E20" t="s">
        <v>232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6672-3850-4205-86BB-3B30A6F471D3}">
  <dimension ref="A2:K24"/>
  <sheetViews>
    <sheetView topLeftCell="A5" zoomScale="85" zoomScaleNormal="85" workbookViewId="0">
      <selection activeCell="C29" sqref="C29"/>
    </sheetView>
  </sheetViews>
  <sheetFormatPr defaultColWidth="11.5703125" defaultRowHeight="12.75"/>
  <cols>
    <col min="1" max="1" width="7.28515625" customWidth="1"/>
    <col min="2" max="2" width="33" customWidth="1"/>
    <col min="3" max="3" width="29.140625" customWidth="1"/>
    <col min="4" max="4" width="40" customWidth="1"/>
  </cols>
  <sheetData>
    <row r="2" spans="1:11" ht="15.75">
      <c r="A2" s="27" t="s">
        <v>22</v>
      </c>
      <c r="G2" s="16" t="s">
        <v>233</v>
      </c>
      <c r="H2" s="16"/>
      <c r="K2" s="16"/>
    </row>
    <row r="3" spans="1:11" ht="15.75">
      <c r="A3" s="27"/>
      <c r="H3" s="16"/>
      <c r="K3" s="16"/>
    </row>
    <row r="6" spans="1:11">
      <c r="C6" s="15" t="s">
        <v>234</v>
      </c>
      <c r="D6" s="15"/>
    </row>
    <row r="9" spans="1:11">
      <c r="A9" s="106" t="s">
        <v>56</v>
      </c>
      <c r="B9" s="106" t="s">
        <v>235</v>
      </c>
      <c r="C9" s="106" t="s">
        <v>236</v>
      </c>
      <c r="D9" s="106" t="s">
        <v>237</v>
      </c>
    </row>
    <row r="10" spans="1:11">
      <c r="A10" s="74"/>
      <c r="B10" s="74"/>
      <c r="C10" s="74"/>
      <c r="D10" s="74"/>
    </row>
    <row r="11" spans="1:11">
      <c r="A11" s="74"/>
      <c r="B11" s="107" t="s">
        <v>37</v>
      </c>
      <c r="C11" s="74"/>
      <c r="D11" s="74"/>
    </row>
    <row r="12" spans="1:11">
      <c r="A12" s="74"/>
      <c r="B12" s="74"/>
      <c r="C12" s="74"/>
      <c r="D12" s="74"/>
    </row>
    <row r="15" spans="1:11">
      <c r="C15" s="15" t="s">
        <v>238</v>
      </c>
    </row>
    <row r="17" spans="1:4">
      <c r="A17" s="79" t="s">
        <v>56</v>
      </c>
      <c r="B17" s="108" t="s">
        <v>239</v>
      </c>
      <c r="C17" s="108" t="s">
        <v>240</v>
      </c>
      <c r="D17" s="108" t="s">
        <v>241</v>
      </c>
    </row>
    <row r="18" spans="1:4">
      <c r="A18" s="74"/>
      <c r="B18" s="74"/>
      <c r="C18" s="74"/>
      <c r="D18" s="74"/>
    </row>
    <row r="19" spans="1:4">
      <c r="A19" s="74"/>
      <c r="B19" s="74"/>
      <c r="C19" s="74"/>
      <c r="D19" s="74"/>
    </row>
    <row r="24" spans="1:4">
      <c r="D24" s="25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95C280-7F27-48EB-8507-2F582B95CC73}"/>
</file>

<file path=customXml/itemProps2.xml><?xml version="1.0" encoding="utf-8"?>
<ds:datastoreItem xmlns:ds="http://schemas.openxmlformats.org/officeDocument/2006/customXml" ds:itemID="{DA4A6091-2A29-4947-A662-E1B8786200D7}"/>
</file>

<file path=customXml/itemProps3.xml><?xml version="1.0" encoding="utf-8"?>
<ds:datastoreItem xmlns:ds="http://schemas.openxmlformats.org/officeDocument/2006/customXml" ds:itemID="{3BDB99F6-D3A6-485C-80AB-69ED28C445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AnnaJ</dc:creator>
  <cp:keywords/>
  <dc:description/>
  <cp:lastModifiedBy>Anna Jackowiak</cp:lastModifiedBy>
  <cp:revision/>
  <dcterms:created xsi:type="dcterms:W3CDTF">2025-11-26T10:06:03Z</dcterms:created>
  <dcterms:modified xsi:type="dcterms:W3CDTF">2026-07-20T06:02:19Z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